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80" windowWidth="23250" windowHeight="119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9" i="1" l="1"/>
  <c r="H15" i="1" l="1"/>
  <c r="E12" i="1" l="1"/>
  <c r="H14" i="1" l="1"/>
  <c r="E75" i="1"/>
  <c r="H13" i="1"/>
  <c r="E76" i="1"/>
  <c r="E74" i="1"/>
  <c r="G37" i="1"/>
  <c r="H37" i="1"/>
  <c r="E36" i="1"/>
  <c r="E35" i="1"/>
  <c r="E34" i="1"/>
  <c r="E37" i="1" l="1"/>
  <c r="H77" i="1"/>
  <c r="H20" i="1" l="1"/>
  <c r="E41" i="1" l="1"/>
  <c r="H41" i="1"/>
  <c r="E42" i="1"/>
  <c r="E43" i="1"/>
  <c r="E44" i="1"/>
  <c r="H45" i="1"/>
  <c r="E46" i="1"/>
  <c r="E47" i="1"/>
  <c r="E48" i="1"/>
  <c r="F49" i="1"/>
  <c r="G49" i="1"/>
  <c r="H49" i="1"/>
  <c r="I49" i="1"/>
  <c r="E50" i="1"/>
  <c r="E51" i="1"/>
  <c r="E53" i="1" s="1"/>
  <c r="E52" i="1"/>
  <c r="H53" i="1"/>
  <c r="E57" i="1"/>
  <c r="H57" i="1"/>
  <c r="E58" i="1"/>
  <c r="E59" i="1"/>
  <c r="E60" i="1"/>
  <c r="F61" i="1"/>
  <c r="G61" i="1"/>
  <c r="H61" i="1"/>
  <c r="E62" i="1"/>
  <c r="E63" i="1"/>
  <c r="E65" i="1" s="1"/>
  <c r="E64" i="1"/>
  <c r="H65" i="1"/>
  <c r="E69" i="1"/>
  <c r="F69" i="1"/>
  <c r="G69" i="1"/>
  <c r="H69" i="1"/>
  <c r="I69" i="1"/>
  <c r="E61" i="1" l="1"/>
  <c r="E49" i="1"/>
  <c r="E45" i="1"/>
  <c r="H24" i="1"/>
  <c r="I35" i="1" l="1"/>
  <c r="I36" i="1"/>
  <c r="F35" i="1"/>
  <c r="F36" i="1"/>
  <c r="E21" i="1" l="1"/>
  <c r="E31" i="1" l="1"/>
  <c r="E30" i="1"/>
  <c r="E29" i="1"/>
  <c r="E32" i="1" l="1"/>
  <c r="G19" i="1"/>
  <c r="G18" i="1"/>
  <c r="E18" i="1" s="1"/>
  <c r="G17" i="1"/>
  <c r="E22" i="1"/>
  <c r="H28" i="1"/>
  <c r="E25" i="1"/>
  <c r="H81" i="1"/>
  <c r="E82" i="1"/>
  <c r="E83" i="1"/>
  <c r="E84" i="1"/>
  <c r="H85" i="1"/>
  <c r="E78" i="1"/>
  <c r="E79" i="1"/>
  <c r="E80" i="1"/>
  <c r="E81" i="1" l="1"/>
  <c r="E19" i="1" l="1"/>
  <c r="E17" i="1"/>
  <c r="G13" i="1"/>
  <c r="E13" i="1" s="1"/>
  <c r="G14" i="1"/>
  <c r="G15" i="1"/>
  <c r="E26" i="1"/>
  <c r="E27" i="1"/>
  <c r="E23" i="1"/>
  <c r="E24" i="1" s="1"/>
  <c r="E28" i="1" l="1"/>
  <c r="E85" i="1"/>
  <c r="F28" i="1" l="1"/>
  <c r="G28" i="1"/>
  <c r="I28" i="1"/>
  <c r="F24" i="1"/>
  <c r="G24" i="1"/>
  <c r="I24" i="1"/>
  <c r="H32" i="1" l="1"/>
  <c r="F73" i="1" l="1"/>
  <c r="G73" i="1"/>
  <c r="H73" i="1"/>
  <c r="I73" i="1"/>
  <c r="E73" i="1"/>
  <c r="E14" i="1" l="1"/>
  <c r="F34" i="1" l="1"/>
  <c r="I34" i="1"/>
  <c r="I37" i="1" s="1"/>
  <c r="F37" i="1" l="1"/>
  <c r="E15" i="1"/>
  <c r="E77" i="1"/>
  <c r="E20" i="1" l="1"/>
  <c r="G20" i="1"/>
  <c r="G16" i="1" l="1"/>
  <c r="H16" i="1" l="1"/>
  <c r="E16" i="1" s="1"/>
</calcChain>
</file>

<file path=xl/sharedStrings.xml><?xml version="1.0" encoding="utf-8"?>
<sst xmlns="http://schemas.openxmlformats.org/spreadsheetml/2006/main" count="86" uniqueCount="60">
  <si>
    <t>№ п/п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</si>
  <si>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</si>
  <si>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</si>
  <si>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</si>
  <si>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</si>
  <si>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</si>
  <si>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</si>
  <si>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</si>
  <si>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</si>
  <si>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 2</t>
  </si>
  <si>
    <t> 6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</si>
  <si>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</si>
  <si>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</si>
  <si>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Гражданско-патриотическое воспитание молодежи</t>
  </si>
  <si>
    <t>Профилактика асоциального поведения в молодежной среде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</si>
  <si>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</si>
  <si>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Поддержка и развитие иных форм местного самоуправления Киришского муниципального района</t>
  </si>
  <si>
    <t>Поддержка социально ориентированных некоммерческих организаций</t>
  </si>
  <si>
    <t>Содействие депутату Законодательного собрания Ленинградской области</t>
  </si>
  <si>
    <t>Обучение и повышение квалификации кадров муниципальной службы</t>
  </si>
  <si>
    <t>Обеспечение информационной безопасности</t>
  </si>
  <si>
    <t>Обеспечение функционирования специализированной службы по вопросам похоронного дела</t>
  </si>
  <si>
    <t>Комитет экономического развития и инвестиционной деятельности</t>
  </si>
  <si>
    <t>Содержание мест захоронения</t>
  </si>
  <si>
    <t>Содействие работе Территориальной избирательной комиссии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</si>
  <si>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</si>
  <si>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</si>
  <si>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Комитет по культуре, делам молодежи и спорту администрации Киришского муниципального района</t>
  </si>
  <si>
    <t>Создание условий и возможностей для успешной социализации и самореализации молодежи</t>
  </si>
  <si>
    <t> Итого:</t>
  </si>
  <si>
    <t>1.</t>
  </si>
  <si>
    <t>1.1.</t>
  </si>
  <si>
    <t>Итого:</t>
  </si>
  <si>
    <t>1.2.</t>
  </si>
  <si>
    <t>1.3.</t>
  </si>
  <si>
    <t xml:space="preserve"> Итого:</t>
  </si>
  <si>
    <t>2.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</si>
  <si>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</si>
  <si>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2.1.</t>
  </si>
  <si>
    <t>Участие в деятельности Совета муниципальных образовани</t>
  </si>
  <si>
    <t>Итого.:</t>
  </si>
  <si>
    <t>Гармонизация межнациональных и межконфессиональных отношений</t>
  </si>
  <si>
    <t>Управляющий делами администрации Киришского муниципального района</t>
  </si>
  <si>
    <t>Иформирование населения в средствах массовой информации</t>
  </si>
  <si>
    <t>2.2.</t>
  </si>
  <si>
    <t>2.3.</t>
  </si>
  <si>
    <t>2.4.</t>
  </si>
  <si>
    <t>2.5.</t>
  </si>
  <si>
    <t>2.6.</t>
  </si>
  <si>
    <t>2.7.</t>
  </si>
  <si>
    <t>2.8.</t>
  </si>
  <si>
    <t>2.9.</t>
  </si>
  <si>
    <t>3.</t>
  </si>
  <si>
    <t>3.1.</t>
  </si>
  <si>
    <t>3.2.</t>
  </si>
  <si>
    <t>План реализации муниципальной программы «Устойчивое общественное развитие Киришского муниципального района»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</si>
  <si>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</si>
  <si>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>Комплекс процессных мероприятй «Организация похоронного дела на территории Киришского муниципального района</t>
  </si>
  <si>
    <t>бюджет Киришского муниципального района</t>
  </si>
  <si>
    <t>Приложение № 4
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</si>
</sst>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4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tabSelected="1" zoomScaleNormal="100" workbookViewId="0">
      <selection activeCell="K9" sqref="K9"/>
    </sheetView>
  </sheetViews>
  <sheetFormatPr defaultRowHeight="15" x14ac:dyDescent="0.25"/>
  <cols>
    <col min="1" max="1" width="8.85546875" style="7"/>
    <col min="2" max="2" width="33" style="7" customWidth="1"/>
    <col min="3" max="3" width="28.28515625" style="7" customWidth="1"/>
    <col min="4" max="4" width="11.42578125" style="7" customWidth="1"/>
    <col min="5" max="5" width="11.5703125" style="7" customWidth="1"/>
    <col min="6" max="6" width="13.5703125" style="7" customWidth="1"/>
    <col min="7" max="7" width="14.140625" style="7" customWidth="1"/>
    <col min="8" max="8" width="15.28515625" style="7" customWidth="1"/>
    <col min="9" max="9" width="11.7109375" style="7" customWidth="1"/>
  </cols>
  <sheetData>
    <row r="1" spans="1:11" ht="41.45" customHeight="1" x14ac:dyDescent="0.25">
      <c r="A1" s="42" t="s">
        <v>59</v>
      </c>
      <c r="B1" s="43"/>
      <c r="C1" s="43"/>
      <c r="D1" s="43"/>
      <c r="E1" s="43"/>
      <c r="F1" s="43"/>
      <c r="G1" s="43"/>
      <c r="H1" s="43"/>
      <c r="I1" s="43"/>
    </row>
    <row r="2" spans="1:11" x14ac:dyDescent="0.25">
      <c r="A2" s="44" t="s">
        <v>55</v>
      </c>
      <c r="B2" s="44"/>
      <c r="C2" s="44"/>
      <c r="D2" s="44"/>
      <c r="E2" s="44"/>
      <c r="F2" s="44"/>
      <c r="G2" s="44"/>
      <c r="H2" s="44"/>
      <c r="I2" s="44"/>
    </row>
    <row r="3" spans="1:11" ht="13.9" customHeight="1" thickBot="1" x14ac:dyDescent="0.3">
      <c r="A3" s="44"/>
      <c r="B3" s="44"/>
      <c r="C3" s="44"/>
      <c r="D3" s="44"/>
      <c r="E3" s="44"/>
      <c r="F3" s="44"/>
      <c r="G3" s="44"/>
      <c r="H3" s="44"/>
      <c r="I3" s="44"/>
    </row>
    <row r="4" spans="1:11" ht="21" customHeight="1" thickBot="1" x14ac:dyDescent="0.3">
      <c r="A4" s="66" t="s">
        <v>0</v>
      </c>
      <c r="B4" s="66" t="s">
        <v>26</v>
      </c>
      <c r="C4" s="66" t="s">
        <v>25</v>
      </c>
      <c r="D4" s="66" t="s">
        <v>1</v>
      </c>
      <c r="E4" s="69" t="s">
        <v>2</v>
      </c>
      <c r="F4" s="70"/>
      <c r="G4" s="70"/>
      <c r="H4" s="70"/>
      <c r="I4" s="71"/>
    </row>
    <row r="5" spans="1:11" ht="16.899999999999999" customHeight="1" thickBot="1" x14ac:dyDescent="0.3">
      <c r="A5" s="67"/>
      <c r="B5" s="67"/>
      <c r="C5" s="67"/>
      <c r="D5" s="67"/>
      <c r="E5" s="69" t="s">
        <v>3</v>
      </c>
      <c r="F5" s="70"/>
      <c r="G5" s="70"/>
      <c r="H5" s="70"/>
      <c r="I5" s="71"/>
    </row>
    <row r="6" spans="1:11" ht="15.75" thickBot="1" x14ac:dyDescent="0.3">
      <c r="A6" s="67"/>
      <c r="B6" s="67"/>
      <c r="C6" s="67"/>
      <c r="D6" s="67"/>
      <c r="E6" s="66" t="s">
        <v>4</v>
      </c>
      <c r="F6" s="69" t="s">
        <v>5</v>
      </c>
      <c r="G6" s="70"/>
      <c r="H6" s="70"/>
      <c r="I6" s="71"/>
    </row>
    <row r="7" spans="1:11" ht="60.75" thickBot="1" x14ac:dyDescent="0.3">
      <c r="A7" s="68"/>
      <c r="B7" s="68"/>
      <c r="C7" s="68"/>
      <c r="D7" s="68"/>
      <c r="E7" s="68"/>
      <c r="F7" s="5" t="s">
        <v>6</v>
      </c>
      <c r="G7" s="5" t="s">
        <v>7</v>
      </c>
      <c r="H7" s="5" t="s">
        <v>58</v>
      </c>
      <c r="I7" s="5" t="s">
        <v>8</v>
      </c>
    </row>
    <row r="8" spans="1:11" ht="15.75" thickBot="1" x14ac:dyDescent="0.3">
      <c r="A8" s="4">
        <v>1</v>
      </c>
      <c r="B8" s="5" t="s">
        <v>9</v>
      </c>
      <c r="C8" s="5">
        <v>3</v>
      </c>
      <c r="D8" s="5" t="s">
        <v>10</v>
      </c>
      <c r="E8" s="5">
        <v>7</v>
      </c>
      <c r="F8" s="5">
        <v>8</v>
      </c>
      <c r="G8" s="5">
        <v>9</v>
      </c>
      <c r="H8" s="5">
        <v>10</v>
      </c>
      <c r="I8" s="5">
        <v>11</v>
      </c>
    </row>
    <row r="9" spans="1:11" ht="30.75" customHeight="1" thickBot="1" x14ac:dyDescent="0.3">
      <c r="A9" s="72"/>
      <c r="B9" s="62" t="s">
        <v>11</v>
      </c>
      <c r="C9" s="45"/>
      <c r="D9" s="11">
        <v>2018</v>
      </c>
      <c r="E9" s="22">
        <v>48015.68</v>
      </c>
      <c r="F9" s="22">
        <v>0</v>
      </c>
      <c r="G9" s="22">
        <v>917.7</v>
      </c>
      <c r="H9" s="22">
        <v>47097.98</v>
      </c>
      <c r="I9" s="22">
        <v>0</v>
      </c>
    </row>
    <row r="10" spans="1:11" ht="21.75" customHeight="1" thickBot="1" x14ac:dyDescent="0.3">
      <c r="A10" s="38"/>
      <c r="B10" s="75"/>
      <c r="C10" s="40"/>
      <c r="D10" s="11">
        <v>2019</v>
      </c>
      <c r="E10" s="22">
        <v>55655.56</v>
      </c>
      <c r="F10" s="22">
        <v>0</v>
      </c>
      <c r="G10" s="22">
        <v>704.8</v>
      </c>
      <c r="H10" s="22">
        <v>54950.76</v>
      </c>
      <c r="I10" s="22">
        <v>0</v>
      </c>
    </row>
    <row r="11" spans="1:11" ht="21.75" customHeight="1" thickBot="1" x14ac:dyDescent="0.3">
      <c r="A11" s="38"/>
      <c r="B11" s="75"/>
      <c r="C11" s="40"/>
      <c r="D11" s="11">
        <v>2020</v>
      </c>
      <c r="E11" s="22">
        <v>47191.82</v>
      </c>
      <c r="F11" s="22">
        <v>0</v>
      </c>
      <c r="G11" s="22">
        <v>1404.01</v>
      </c>
      <c r="H11" s="22">
        <v>45787.81</v>
      </c>
      <c r="I11" s="22">
        <v>0</v>
      </c>
    </row>
    <row r="12" spans="1:11" ht="21.75" customHeight="1" thickBot="1" x14ac:dyDescent="0.3">
      <c r="A12" s="38"/>
      <c r="B12" s="75"/>
      <c r="C12" s="40"/>
      <c r="D12" s="11">
        <v>2021</v>
      </c>
      <c r="E12" s="22">
        <f>G12+H12</f>
        <v>46987.369999999995</v>
      </c>
      <c r="F12" s="22">
        <v>0</v>
      </c>
      <c r="G12" s="22">
        <v>738.06</v>
      </c>
      <c r="H12" s="22">
        <v>46249.31</v>
      </c>
      <c r="I12" s="22">
        <v>0</v>
      </c>
      <c r="K12" s="9"/>
    </row>
    <row r="13" spans="1:11" ht="25.5" customHeight="1" thickBot="1" x14ac:dyDescent="0.3">
      <c r="A13" s="38"/>
      <c r="B13" s="75"/>
      <c r="C13" s="40"/>
      <c r="D13" s="11">
        <v>2022</v>
      </c>
      <c r="E13" s="22">
        <f>SUM(F13:I13)</f>
        <v>48488.93</v>
      </c>
      <c r="F13" s="22">
        <v>0</v>
      </c>
      <c r="G13" s="22">
        <f t="shared" ref="G13:H15" si="0">SUM(G17,G34,G74)</f>
        <v>719.62</v>
      </c>
      <c r="H13" s="22">
        <f t="shared" si="0"/>
        <v>47769.31</v>
      </c>
      <c r="I13" s="22">
        <v>0</v>
      </c>
    </row>
    <row r="14" spans="1:11" ht="25.5" customHeight="1" thickBot="1" x14ac:dyDescent="0.3">
      <c r="A14" s="38"/>
      <c r="B14" s="75"/>
      <c r="C14" s="40"/>
      <c r="D14" s="11">
        <v>2023</v>
      </c>
      <c r="E14" s="22">
        <f>SUM(F14:I14)</f>
        <v>49140.43</v>
      </c>
      <c r="F14" s="22">
        <v>0</v>
      </c>
      <c r="G14" s="22">
        <f t="shared" si="0"/>
        <v>719.62</v>
      </c>
      <c r="H14" s="22">
        <f t="shared" si="0"/>
        <v>48420.81</v>
      </c>
      <c r="I14" s="22">
        <v>0</v>
      </c>
    </row>
    <row r="15" spans="1:11" ht="24" customHeight="1" thickBot="1" x14ac:dyDescent="0.3">
      <c r="A15" s="39"/>
      <c r="B15" s="64"/>
      <c r="C15" s="41"/>
      <c r="D15" s="11">
        <v>2024</v>
      </c>
      <c r="E15" s="22">
        <f>SUM(F15:I15)</f>
        <v>50075.62</v>
      </c>
      <c r="F15" s="22">
        <v>0</v>
      </c>
      <c r="G15" s="22">
        <f t="shared" si="0"/>
        <v>719.62</v>
      </c>
      <c r="H15" s="22">
        <f t="shared" si="0"/>
        <v>49356</v>
      </c>
      <c r="I15" s="22">
        <v>0</v>
      </c>
    </row>
    <row r="16" spans="1:11" ht="16.899999999999999" customHeight="1" thickBot="1" x14ac:dyDescent="0.3">
      <c r="A16" s="31" t="s">
        <v>12</v>
      </c>
      <c r="B16" s="32"/>
      <c r="C16" s="32"/>
      <c r="D16" s="33"/>
      <c r="E16" s="12">
        <f>SUM(F16:I16)</f>
        <v>345555.41</v>
      </c>
      <c r="F16" s="12">
        <v>0</v>
      </c>
      <c r="G16" s="12">
        <f>SUM(G9:G15)</f>
        <v>5923.43</v>
      </c>
      <c r="H16" s="12">
        <f>SUM(H9:H15)</f>
        <v>339631.98</v>
      </c>
      <c r="I16" s="10">
        <v>0</v>
      </c>
    </row>
    <row r="17" spans="1:9" ht="26.25" customHeight="1" thickBot="1" x14ac:dyDescent="0.3">
      <c r="A17" s="38" t="s">
        <v>30</v>
      </c>
      <c r="B17" s="72" t="s">
        <v>56</v>
      </c>
      <c r="C17" s="45" t="s">
        <v>27</v>
      </c>
      <c r="D17" s="11">
        <v>2022</v>
      </c>
      <c r="E17" s="17">
        <f>SUM(F17:H17)</f>
        <v>2366.8000000000002</v>
      </c>
      <c r="F17" s="17">
        <v>0</v>
      </c>
      <c r="G17" s="17">
        <f t="shared" ref="G17:G19" si="1">SUM(G21,G25,G29)</f>
        <v>0</v>
      </c>
      <c r="H17" s="17">
        <v>2366.8000000000002</v>
      </c>
      <c r="I17" s="6">
        <v>0</v>
      </c>
    </row>
    <row r="18" spans="1:9" ht="26.25" customHeight="1" thickBot="1" x14ac:dyDescent="0.3">
      <c r="A18" s="38"/>
      <c r="B18" s="38"/>
      <c r="C18" s="40"/>
      <c r="D18" s="11">
        <v>2023</v>
      </c>
      <c r="E18" s="17">
        <f>SUM(F18:H18)</f>
        <v>2119.38</v>
      </c>
      <c r="F18" s="17">
        <v>0</v>
      </c>
      <c r="G18" s="17">
        <f t="shared" si="1"/>
        <v>0</v>
      </c>
      <c r="H18" s="17">
        <v>2119.38</v>
      </c>
      <c r="I18" s="6">
        <v>0</v>
      </c>
    </row>
    <row r="19" spans="1:9" ht="34.5" customHeight="1" thickBot="1" x14ac:dyDescent="0.3">
      <c r="A19" s="39"/>
      <c r="B19" s="39"/>
      <c r="C19" s="41"/>
      <c r="D19" s="11">
        <v>2024</v>
      </c>
      <c r="E19" s="17">
        <f>SUM(F19:H19)</f>
        <v>2119.3900000000003</v>
      </c>
      <c r="F19" s="17">
        <v>0</v>
      </c>
      <c r="G19" s="17">
        <f t="shared" si="1"/>
        <v>0</v>
      </c>
      <c r="H19" s="17">
        <f>2119.38+0.01</f>
        <v>2119.3900000000003</v>
      </c>
      <c r="I19" s="6">
        <v>0</v>
      </c>
    </row>
    <row r="20" spans="1:9" ht="15.75" thickBot="1" x14ac:dyDescent="0.3">
      <c r="A20" s="31" t="s">
        <v>32</v>
      </c>
      <c r="B20" s="32"/>
      <c r="C20" s="32"/>
      <c r="D20" s="33"/>
      <c r="E20" s="12">
        <f>SUM(E17:E19)</f>
        <v>6605.5700000000006</v>
      </c>
      <c r="F20" s="12">
        <v>0</v>
      </c>
      <c r="G20" s="12">
        <f>SUM(G17:G19)</f>
        <v>0</v>
      </c>
      <c r="H20" s="12">
        <f>SUM(H17:H19)</f>
        <v>6605.5700000000006</v>
      </c>
      <c r="I20" s="6">
        <v>0</v>
      </c>
    </row>
    <row r="21" spans="1:9" ht="33.75" hidden="1" customHeight="1" thickBot="1" x14ac:dyDescent="0.3">
      <c r="A21" s="38" t="s">
        <v>31</v>
      </c>
      <c r="B21" s="38" t="s">
        <v>28</v>
      </c>
      <c r="C21" s="45" t="s">
        <v>27</v>
      </c>
      <c r="D21" s="11">
        <v>2022</v>
      </c>
      <c r="E21" s="12">
        <f t="shared" ref="E21:E22" si="2">SUM(F21:I21)</f>
        <v>1454</v>
      </c>
      <c r="F21" s="12">
        <v>0</v>
      </c>
      <c r="G21" s="12">
        <v>0</v>
      </c>
      <c r="H21" s="12">
        <v>1454</v>
      </c>
      <c r="I21" s="6">
        <v>0</v>
      </c>
    </row>
    <row r="22" spans="1:9" ht="33.75" hidden="1" customHeight="1" thickBot="1" x14ac:dyDescent="0.3">
      <c r="A22" s="38"/>
      <c r="B22" s="38"/>
      <c r="C22" s="40"/>
      <c r="D22" s="11">
        <v>2023</v>
      </c>
      <c r="E22" s="12">
        <f t="shared" si="2"/>
        <v>1454</v>
      </c>
      <c r="F22" s="12">
        <v>0</v>
      </c>
      <c r="G22" s="12">
        <v>0</v>
      </c>
      <c r="H22" s="12">
        <v>1454</v>
      </c>
      <c r="I22" s="6">
        <v>0</v>
      </c>
    </row>
    <row r="23" spans="1:9" ht="31.5" hidden="1" customHeight="1" thickBot="1" x14ac:dyDescent="0.3">
      <c r="A23" s="39"/>
      <c r="B23" s="39"/>
      <c r="C23" s="41"/>
      <c r="D23" s="11">
        <v>2024</v>
      </c>
      <c r="E23" s="12">
        <f t="shared" ref="E23" si="3">SUM(F23:I23)</f>
        <v>1454</v>
      </c>
      <c r="F23" s="12">
        <v>0</v>
      </c>
      <c r="G23" s="12">
        <v>0</v>
      </c>
      <c r="H23" s="12">
        <v>1454</v>
      </c>
      <c r="I23" s="6">
        <v>0</v>
      </c>
    </row>
    <row r="24" spans="1:9" ht="30.75" hidden="1" customHeight="1" thickBot="1" x14ac:dyDescent="0.3">
      <c r="A24" s="31" t="s">
        <v>29</v>
      </c>
      <c r="B24" s="32"/>
      <c r="C24" s="32"/>
      <c r="D24" s="45"/>
      <c r="E24" s="15">
        <f>SUM(E21:E23)+1323.89</f>
        <v>5685.89</v>
      </c>
      <c r="F24" s="13">
        <f>SUM(F21:F23)</f>
        <v>0</v>
      </c>
      <c r="G24" s="15">
        <f>SUM(G21:G23)</f>
        <v>0</v>
      </c>
      <c r="H24" s="15">
        <f>SUM(H21:H23)+1323.89</f>
        <v>5685.89</v>
      </c>
      <c r="I24" s="18">
        <f>SUM(I21:I23)</f>
        <v>0</v>
      </c>
    </row>
    <row r="25" spans="1:9" ht="26.25" hidden="1" customHeight="1" thickBot="1" x14ac:dyDescent="0.3">
      <c r="A25" s="38" t="s">
        <v>33</v>
      </c>
      <c r="B25" s="38" t="s">
        <v>13</v>
      </c>
      <c r="C25" s="45" t="s">
        <v>27</v>
      </c>
      <c r="D25" s="21">
        <v>2022</v>
      </c>
      <c r="E25" s="12">
        <f>SUM(F25:I25)</f>
        <v>283.72000000000003</v>
      </c>
      <c r="F25" s="15">
        <v>0</v>
      </c>
      <c r="G25" s="12">
        <v>0</v>
      </c>
      <c r="H25" s="12">
        <v>283.72000000000003</v>
      </c>
      <c r="I25" s="6">
        <v>0</v>
      </c>
    </row>
    <row r="26" spans="1:9" ht="26.25" hidden="1" customHeight="1" thickBot="1" x14ac:dyDescent="0.3">
      <c r="A26" s="38"/>
      <c r="B26" s="38"/>
      <c r="C26" s="40"/>
      <c r="D26" s="11">
        <v>2023</v>
      </c>
      <c r="E26" s="14">
        <f t="shared" ref="E26:E27" si="4">SUM(F26:I26)</f>
        <v>283.72000000000003</v>
      </c>
      <c r="F26" s="12">
        <v>0</v>
      </c>
      <c r="G26" s="12">
        <v>0</v>
      </c>
      <c r="H26" s="12">
        <v>283.72000000000003</v>
      </c>
      <c r="I26" s="6">
        <v>0</v>
      </c>
    </row>
    <row r="27" spans="1:9" ht="27" hidden="1" customHeight="1" thickBot="1" x14ac:dyDescent="0.3">
      <c r="A27" s="39"/>
      <c r="B27" s="39"/>
      <c r="C27" s="41"/>
      <c r="D27" s="11">
        <v>2024</v>
      </c>
      <c r="E27" s="14">
        <f t="shared" si="4"/>
        <v>283.72000000000003</v>
      </c>
      <c r="F27" s="12">
        <v>0</v>
      </c>
      <c r="G27" s="12">
        <v>0</v>
      </c>
      <c r="H27" s="12">
        <v>283.72000000000003</v>
      </c>
      <c r="I27" s="6">
        <v>0</v>
      </c>
    </row>
    <row r="28" spans="1:9" ht="15.75" hidden="1" thickBot="1" x14ac:dyDescent="0.3">
      <c r="A28" s="31" t="s">
        <v>29</v>
      </c>
      <c r="B28" s="32"/>
      <c r="C28" s="32"/>
      <c r="D28" s="33"/>
      <c r="E28" s="12">
        <f>SUM(E25:E27)</f>
        <v>851.16000000000008</v>
      </c>
      <c r="F28" s="12">
        <f>SUM(F25:F27)</f>
        <v>0</v>
      </c>
      <c r="G28" s="12">
        <f>SUM(G25:G27)</f>
        <v>0</v>
      </c>
      <c r="H28" s="12">
        <f>SUM(H25:H27)</f>
        <v>851.16000000000008</v>
      </c>
      <c r="I28" s="6">
        <f>SUM(I25:I27)</f>
        <v>0</v>
      </c>
    </row>
    <row r="29" spans="1:9" ht="27" hidden="1" customHeight="1" thickBot="1" x14ac:dyDescent="0.3">
      <c r="A29" s="38" t="s">
        <v>34</v>
      </c>
      <c r="B29" s="38" t="s">
        <v>14</v>
      </c>
      <c r="C29" s="45" t="s">
        <v>27</v>
      </c>
      <c r="D29" s="11">
        <v>2022</v>
      </c>
      <c r="E29" s="12">
        <f>SUM(F29:I29)</f>
        <v>466.2</v>
      </c>
      <c r="F29" s="12">
        <v>0</v>
      </c>
      <c r="G29" s="12">
        <v>0</v>
      </c>
      <c r="H29" s="12">
        <v>466.2</v>
      </c>
      <c r="I29" s="6">
        <v>0</v>
      </c>
    </row>
    <row r="30" spans="1:9" ht="27" hidden="1" customHeight="1" thickBot="1" x14ac:dyDescent="0.3">
      <c r="A30" s="38"/>
      <c r="B30" s="38"/>
      <c r="C30" s="40"/>
      <c r="D30" s="11">
        <v>2023</v>
      </c>
      <c r="E30" s="12">
        <f>SUM(F30:I30)</f>
        <v>466.2</v>
      </c>
      <c r="F30" s="12">
        <v>0</v>
      </c>
      <c r="G30" s="12">
        <v>0</v>
      </c>
      <c r="H30" s="12">
        <v>466.2</v>
      </c>
      <c r="I30" s="6">
        <v>0</v>
      </c>
    </row>
    <row r="31" spans="1:9" ht="26.25" hidden="1" customHeight="1" thickBot="1" x14ac:dyDescent="0.3">
      <c r="A31" s="39"/>
      <c r="B31" s="39"/>
      <c r="C31" s="41"/>
      <c r="D31" s="11">
        <v>2024</v>
      </c>
      <c r="E31" s="12">
        <f>SUM(F31:I31)</f>
        <v>466.2</v>
      </c>
      <c r="F31" s="12">
        <v>0</v>
      </c>
      <c r="G31" s="12">
        <v>0</v>
      </c>
      <c r="H31" s="12">
        <v>466.2</v>
      </c>
      <c r="I31" s="6">
        <v>0</v>
      </c>
    </row>
    <row r="32" spans="1:9" hidden="1" x14ac:dyDescent="0.25">
      <c r="A32" s="62" t="s">
        <v>35</v>
      </c>
      <c r="B32" s="63"/>
      <c r="C32" s="63"/>
      <c r="D32" s="45"/>
      <c r="E32" s="53">
        <f>SUM(E29:E31)</f>
        <v>1398.6</v>
      </c>
      <c r="F32" s="53">
        <v>0</v>
      </c>
      <c r="G32" s="53">
        <v>103.6</v>
      </c>
      <c r="H32" s="53">
        <f>SUM(H29:H31)</f>
        <v>1398.6</v>
      </c>
      <c r="I32" s="73">
        <v>0</v>
      </c>
    </row>
    <row r="33" spans="1:11" ht="15.75" hidden="1" thickBot="1" x14ac:dyDescent="0.3">
      <c r="A33" s="64"/>
      <c r="B33" s="65"/>
      <c r="C33" s="65"/>
      <c r="D33" s="41"/>
      <c r="E33" s="54"/>
      <c r="F33" s="54"/>
      <c r="G33" s="54"/>
      <c r="H33" s="54"/>
      <c r="I33" s="74"/>
    </row>
    <row r="34" spans="1:11" ht="39.75" customHeight="1" thickBot="1" x14ac:dyDescent="0.3">
      <c r="A34" s="49" t="s">
        <v>36</v>
      </c>
      <c r="B34" s="52" t="s">
        <v>37</v>
      </c>
      <c r="C34" s="52" t="s">
        <v>15</v>
      </c>
      <c r="D34" s="20">
        <v>2022</v>
      </c>
      <c r="E34" s="17">
        <f>G34+H34</f>
        <v>9342.02</v>
      </c>
      <c r="F34" s="17">
        <f>SUM(F41,F45,F49,F53,F57,F61,F65,F69,F73)</f>
        <v>0</v>
      </c>
      <c r="G34" s="17">
        <v>719.62</v>
      </c>
      <c r="H34" s="17">
        <v>8622.4</v>
      </c>
      <c r="I34" s="6">
        <f>SUM(I41,I45,I49,I53,I57,I61,I65,I69,I73)</f>
        <v>0</v>
      </c>
    </row>
    <row r="35" spans="1:11" ht="40.5" customHeight="1" thickBot="1" x14ac:dyDescent="0.3">
      <c r="A35" s="50"/>
      <c r="B35" s="34"/>
      <c r="C35" s="34"/>
      <c r="D35" s="20">
        <v>2023</v>
      </c>
      <c r="E35" s="17">
        <f>G35+H35</f>
        <v>9342.01</v>
      </c>
      <c r="F35" s="17">
        <f>SUM(F42,F46,F50,F54,F58,F62,F66,F70,F74)</f>
        <v>0</v>
      </c>
      <c r="G35" s="17">
        <v>719.62</v>
      </c>
      <c r="H35" s="17">
        <v>8622.39</v>
      </c>
      <c r="I35" s="6">
        <f>SUM(I42,I46,I50,I54,I58,I62,I66,I70,I74)</f>
        <v>0</v>
      </c>
    </row>
    <row r="36" spans="1:11" ht="45.75" customHeight="1" thickBot="1" x14ac:dyDescent="0.3">
      <c r="A36" s="51"/>
      <c r="B36" s="35"/>
      <c r="C36" s="35"/>
      <c r="D36" s="20">
        <v>2024</v>
      </c>
      <c r="E36" s="17">
        <f>G36+H36</f>
        <v>9342.01</v>
      </c>
      <c r="F36" s="23">
        <f>SUM(F43,F47,F51,F55,F59,F63,F67,F71,F75)</f>
        <v>0</v>
      </c>
      <c r="G36" s="17">
        <v>719.62</v>
      </c>
      <c r="H36" s="17">
        <v>8622.39</v>
      </c>
      <c r="I36" s="6">
        <f>SUM(I43,I47,I51,I55,I59,I63,I67,I71,I75)</f>
        <v>0</v>
      </c>
    </row>
    <row r="37" spans="1:11" ht="15.75" thickBot="1" x14ac:dyDescent="0.3">
      <c r="A37" s="55" t="s">
        <v>29</v>
      </c>
      <c r="B37" s="56"/>
      <c r="C37" s="56"/>
      <c r="D37" s="57"/>
      <c r="E37" s="12">
        <f>SUM(E34:E36)</f>
        <v>28026.04</v>
      </c>
      <c r="F37" s="12">
        <f>SUM(F34:F36)</f>
        <v>0</v>
      </c>
      <c r="G37" s="12">
        <f>SUM(G34:G36)</f>
        <v>2158.86</v>
      </c>
      <c r="H37" s="12">
        <f>SUM(H34:H36)</f>
        <v>25867.18</v>
      </c>
      <c r="I37" s="6">
        <f>SUM(I34:I36)</f>
        <v>0</v>
      </c>
    </row>
    <row r="38" spans="1:11" ht="39.75" hidden="1" customHeight="1" thickBot="1" x14ac:dyDescent="0.3">
      <c r="A38" s="49" t="s">
        <v>38</v>
      </c>
      <c r="B38" s="52" t="s">
        <v>43</v>
      </c>
      <c r="C38" s="52" t="s">
        <v>15</v>
      </c>
      <c r="D38" s="24">
        <v>2022</v>
      </c>
      <c r="E38" s="17">
        <v>7369.55</v>
      </c>
      <c r="F38" s="17">
        <v>0</v>
      </c>
      <c r="G38" s="17">
        <v>0</v>
      </c>
      <c r="H38" s="17">
        <v>7369.55</v>
      </c>
      <c r="I38" s="6">
        <v>0</v>
      </c>
      <c r="J38" s="1"/>
      <c r="K38" s="3"/>
    </row>
    <row r="39" spans="1:11" ht="35.25" hidden="1" customHeight="1" thickBot="1" x14ac:dyDescent="0.3">
      <c r="A39" s="50"/>
      <c r="B39" s="34"/>
      <c r="C39" s="34"/>
      <c r="D39" s="24">
        <v>2023</v>
      </c>
      <c r="E39" s="17">
        <v>7369.55</v>
      </c>
      <c r="F39" s="17">
        <v>0</v>
      </c>
      <c r="G39" s="17">
        <v>0</v>
      </c>
      <c r="H39" s="17">
        <v>7369.55</v>
      </c>
      <c r="I39" s="6">
        <v>0</v>
      </c>
      <c r="J39" s="1"/>
      <c r="K39" s="3"/>
    </row>
    <row r="40" spans="1:11" ht="39" hidden="1" customHeight="1" thickBot="1" x14ac:dyDescent="0.3">
      <c r="A40" s="51"/>
      <c r="B40" s="35"/>
      <c r="C40" s="35"/>
      <c r="D40" s="25">
        <v>2024</v>
      </c>
      <c r="E40" s="17">
        <v>7369.55</v>
      </c>
      <c r="F40" s="17">
        <v>0</v>
      </c>
      <c r="G40" s="17">
        <v>0</v>
      </c>
      <c r="H40" s="17">
        <v>7369.55</v>
      </c>
      <c r="I40" s="6">
        <v>0</v>
      </c>
      <c r="J40" s="1"/>
      <c r="K40" s="3"/>
    </row>
    <row r="41" spans="1:11" ht="15.75" hidden="1" thickBot="1" x14ac:dyDescent="0.3">
      <c r="A41" s="46" t="s">
        <v>32</v>
      </c>
      <c r="B41" s="47"/>
      <c r="C41" s="47"/>
      <c r="D41" s="48"/>
      <c r="E41" s="17">
        <f>SUM(E38:E40)</f>
        <v>22108.65</v>
      </c>
      <c r="F41" s="17">
        <v>0</v>
      </c>
      <c r="G41" s="17">
        <v>0</v>
      </c>
      <c r="H41" s="17">
        <f>SUM(H38:H40)</f>
        <v>22108.65</v>
      </c>
      <c r="I41" s="6">
        <v>0</v>
      </c>
      <c r="J41" s="1"/>
      <c r="K41" s="3"/>
    </row>
    <row r="42" spans="1:11" ht="38.25" hidden="1" customHeight="1" thickBot="1" x14ac:dyDescent="0.3">
      <c r="A42" s="76" t="s">
        <v>44</v>
      </c>
      <c r="B42" s="52" t="s">
        <v>16</v>
      </c>
      <c r="C42" s="52" t="s">
        <v>15</v>
      </c>
      <c r="D42" s="24">
        <v>2022</v>
      </c>
      <c r="E42" s="17">
        <f>SUM(F42:I42)</f>
        <v>76.236000000000004</v>
      </c>
      <c r="F42" s="17">
        <v>0</v>
      </c>
      <c r="G42" s="17">
        <v>0</v>
      </c>
      <c r="H42" s="17">
        <v>76.236000000000004</v>
      </c>
      <c r="I42" s="6">
        <v>0</v>
      </c>
      <c r="J42" s="2"/>
      <c r="K42" s="3"/>
    </row>
    <row r="43" spans="1:11" ht="34.5" hidden="1" customHeight="1" thickBot="1" x14ac:dyDescent="0.3">
      <c r="A43" s="77"/>
      <c r="B43" s="34"/>
      <c r="C43" s="34"/>
      <c r="D43" s="24">
        <v>2023</v>
      </c>
      <c r="E43" s="17">
        <f>SUM(F43:H43)</f>
        <v>76.236000000000004</v>
      </c>
      <c r="F43" s="17">
        <v>0</v>
      </c>
      <c r="G43" s="17">
        <v>0</v>
      </c>
      <c r="H43" s="17">
        <v>76.236000000000004</v>
      </c>
      <c r="I43" s="6">
        <v>0</v>
      </c>
      <c r="J43" s="2"/>
      <c r="K43" s="3"/>
    </row>
    <row r="44" spans="1:11" ht="33.75" hidden="1" customHeight="1" thickBot="1" x14ac:dyDescent="0.3">
      <c r="A44" s="78"/>
      <c r="B44" s="35"/>
      <c r="C44" s="35"/>
      <c r="D44" s="24">
        <v>2024</v>
      </c>
      <c r="E44" s="17">
        <f>SUM(F44:I44)</f>
        <v>76.236000000000004</v>
      </c>
      <c r="F44" s="17">
        <v>0</v>
      </c>
      <c r="G44" s="17">
        <v>0</v>
      </c>
      <c r="H44" s="17">
        <v>76.236000000000004</v>
      </c>
      <c r="I44" s="6">
        <v>0</v>
      </c>
      <c r="J44" s="2"/>
      <c r="K44" s="3"/>
    </row>
    <row r="45" spans="1:11" ht="19.5" hidden="1" customHeight="1" thickBot="1" x14ac:dyDescent="0.3">
      <c r="A45" s="46" t="s">
        <v>32</v>
      </c>
      <c r="B45" s="47"/>
      <c r="C45" s="47"/>
      <c r="D45" s="48"/>
      <c r="E45" s="26">
        <f>SUM(E42:E44)</f>
        <v>228.70800000000003</v>
      </c>
      <c r="F45" s="23">
        <v>0</v>
      </c>
      <c r="G45" s="23">
        <v>0</v>
      </c>
      <c r="H45" s="23">
        <f>SUM(H42:H44)</f>
        <v>228.70800000000003</v>
      </c>
      <c r="I45" s="18">
        <v>0</v>
      </c>
      <c r="J45" s="1"/>
      <c r="K45" s="3"/>
    </row>
    <row r="46" spans="1:11" ht="36.75" hidden="1" customHeight="1" thickBot="1" x14ac:dyDescent="0.3">
      <c r="A46" s="49" t="s">
        <v>45</v>
      </c>
      <c r="B46" s="52" t="s">
        <v>17</v>
      </c>
      <c r="C46" s="52" t="s">
        <v>15</v>
      </c>
      <c r="D46" s="24">
        <v>2022</v>
      </c>
      <c r="E46" s="23">
        <f t="shared" ref="E46:E48" si="5">SUM(F46:I46)</f>
        <v>1145.3699999999999</v>
      </c>
      <c r="F46" s="17">
        <v>0</v>
      </c>
      <c r="G46" s="17">
        <v>738.05</v>
      </c>
      <c r="H46" s="17">
        <v>407.32</v>
      </c>
      <c r="I46" s="6">
        <v>0</v>
      </c>
      <c r="J46" s="1"/>
    </row>
    <row r="47" spans="1:11" ht="37.5" hidden="1" customHeight="1" thickBot="1" x14ac:dyDescent="0.3">
      <c r="A47" s="50"/>
      <c r="B47" s="34"/>
      <c r="C47" s="34"/>
      <c r="D47" s="24">
        <v>2023</v>
      </c>
      <c r="E47" s="17">
        <f t="shared" si="5"/>
        <v>1145.3699999999999</v>
      </c>
      <c r="F47" s="17">
        <v>0</v>
      </c>
      <c r="G47" s="17">
        <v>738.05</v>
      </c>
      <c r="H47" s="17">
        <v>407.32</v>
      </c>
      <c r="I47" s="6">
        <v>0</v>
      </c>
      <c r="J47" s="1"/>
    </row>
    <row r="48" spans="1:11" ht="35.25" hidden="1" customHeight="1" thickBot="1" x14ac:dyDescent="0.3">
      <c r="A48" s="51"/>
      <c r="B48" s="35"/>
      <c r="C48" s="35"/>
      <c r="D48" s="24">
        <v>2024</v>
      </c>
      <c r="E48" s="17">
        <f t="shared" si="5"/>
        <v>1145.3699999999999</v>
      </c>
      <c r="F48" s="17">
        <v>0</v>
      </c>
      <c r="G48" s="17">
        <v>738.05</v>
      </c>
      <c r="H48" s="17">
        <v>407.32</v>
      </c>
      <c r="I48" s="6">
        <v>0</v>
      </c>
      <c r="J48" s="1"/>
    </row>
    <row r="49" spans="1:15" ht="15.75" hidden="1" thickBot="1" x14ac:dyDescent="0.3">
      <c r="A49" s="46" t="s">
        <v>32</v>
      </c>
      <c r="B49" s="47"/>
      <c r="C49" s="47"/>
      <c r="D49" s="48"/>
      <c r="E49" s="17">
        <f>SUM(E46:E48)</f>
        <v>3436.1099999999997</v>
      </c>
      <c r="F49" s="17">
        <f>SUM(F46:F48)</f>
        <v>0</v>
      </c>
      <c r="G49" s="17">
        <f>SUM(G46:G48)</f>
        <v>2214.1499999999996</v>
      </c>
      <c r="H49" s="17">
        <f>SUM(H46:H48)</f>
        <v>1221.96</v>
      </c>
      <c r="I49" s="6">
        <f>SUM(I46:I48)</f>
        <v>0</v>
      </c>
      <c r="J49" s="1"/>
    </row>
    <row r="50" spans="1:15" ht="38.25" hidden="1" customHeight="1" thickBot="1" x14ac:dyDescent="0.3">
      <c r="A50" s="52" t="s">
        <v>46</v>
      </c>
      <c r="B50" s="52" t="s">
        <v>18</v>
      </c>
      <c r="C50" s="52" t="s">
        <v>42</v>
      </c>
      <c r="D50" s="24">
        <v>2022</v>
      </c>
      <c r="E50" s="17">
        <f>SUM(F50:I50)</f>
        <v>8.17</v>
      </c>
      <c r="F50" s="17">
        <v>0</v>
      </c>
      <c r="G50" s="17">
        <v>0</v>
      </c>
      <c r="H50" s="17">
        <v>8.17</v>
      </c>
      <c r="I50" s="6">
        <v>0</v>
      </c>
      <c r="J50" s="1"/>
    </row>
    <row r="51" spans="1:15" ht="36" hidden="1" customHeight="1" thickBot="1" x14ac:dyDescent="0.3">
      <c r="A51" s="34"/>
      <c r="B51" s="34"/>
      <c r="C51" s="34"/>
      <c r="D51" s="24">
        <v>2023</v>
      </c>
      <c r="E51" s="17">
        <f>SUM(F51:I51)</f>
        <v>8.17</v>
      </c>
      <c r="F51" s="17">
        <v>0</v>
      </c>
      <c r="G51" s="17">
        <v>0</v>
      </c>
      <c r="H51" s="17">
        <v>8.17</v>
      </c>
      <c r="I51" s="6">
        <v>0</v>
      </c>
      <c r="J51" s="1"/>
    </row>
    <row r="52" spans="1:15" ht="42.75" hidden="1" customHeight="1" thickBot="1" x14ac:dyDescent="0.3">
      <c r="A52" s="35"/>
      <c r="B52" s="35"/>
      <c r="C52" s="35"/>
      <c r="D52" s="24">
        <v>2024</v>
      </c>
      <c r="E52" s="17">
        <f>SUM(F52:I52)</f>
        <v>8.17</v>
      </c>
      <c r="F52" s="17">
        <v>0</v>
      </c>
      <c r="G52" s="17">
        <v>0</v>
      </c>
      <c r="H52" s="17">
        <v>8.17</v>
      </c>
      <c r="I52" s="6">
        <v>0</v>
      </c>
      <c r="J52" s="1"/>
    </row>
    <row r="53" spans="1:15" ht="15.75" hidden="1" thickBot="1" x14ac:dyDescent="0.3">
      <c r="A53" s="46" t="s">
        <v>40</v>
      </c>
      <c r="B53" s="47"/>
      <c r="C53" s="47"/>
      <c r="D53" s="48"/>
      <c r="E53" s="17">
        <f>SUM(E50:E52)</f>
        <v>24.509999999999998</v>
      </c>
      <c r="F53" s="17">
        <v>0</v>
      </c>
      <c r="G53" s="17">
        <v>0</v>
      </c>
      <c r="H53" s="17">
        <f>SUM(H50:H52)</f>
        <v>24.509999999999998</v>
      </c>
      <c r="I53" s="6">
        <v>0</v>
      </c>
      <c r="J53" s="1"/>
    </row>
    <row r="54" spans="1:15" ht="38.25" hidden="1" customHeight="1" thickBot="1" x14ac:dyDescent="0.3">
      <c r="A54" s="49" t="s">
        <v>47</v>
      </c>
      <c r="B54" s="52" t="s">
        <v>39</v>
      </c>
      <c r="C54" s="52" t="s">
        <v>15</v>
      </c>
      <c r="D54" s="24">
        <v>2022</v>
      </c>
      <c r="E54" s="17">
        <v>260</v>
      </c>
      <c r="F54" s="17">
        <v>0</v>
      </c>
      <c r="G54" s="17">
        <v>0</v>
      </c>
      <c r="H54" s="17">
        <v>260</v>
      </c>
      <c r="I54" s="6">
        <v>0</v>
      </c>
      <c r="J54" s="1"/>
      <c r="O54" s="9"/>
    </row>
    <row r="55" spans="1:15" ht="32.25" hidden="1" customHeight="1" thickBot="1" x14ac:dyDescent="0.3">
      <c r="A55" s="50"/>
      <c r="B55" s="34"/>
      <c r="C55" s="34"/>
      <c r="D55" s="24">
        <v>2023</v>
      </c>
      <c r="E55" s="17">
        <v>260</v>
      </c>
      <c r="F55" s="17">
        <v>0</v>
      </c>
      <c r="G55" s="17">
        <v>0</v>
      </c>
      <c r="H55" s="17">
        <v>260</v>
      </c>
      <c r="I55" s="6">
        <v>0</v>
      </c>
      <c r="J55" s="1"/>
    </row>
    <row r="56" spans="1:15" ht="33.75" hidden="1" customHeight="1" thickBot="1" x14ac:dyDescent="0.3">
      <c r="A56" s="51"/>
      <c r="B56" s="35"/>
      <c r="C56" s="35"/>
      <c r="D56" s="24">
        <v>2024</v>
      </c>
      <c r="E56" s="17">
        <v>260</v>
      </c>
      <c r="F56" s="17">
        <v>0</v>
      </c>
      <c r="G56" s="17">
        <v>0</v>
      </c>
      <c r="H56" s="17">
        <v>260</v>
      </c>
      <c r="I56" s="6">
        <v>0</v>
      </c>
      <c r="J56" s="1"/>
    </row>
    <row r="57" spans="1:15" ht="15.75" hidden="1" thickBot="1" x14ac:dyDescent="0.3">
      <c r="A57" s="46" t="s">
        <v>32</v>
      </c>
      <c r="B57" s="47"/>
      <c r="C57" s="47"/>
      <c r="D57" s="48"/>
      <c r="E57" s="17">
        <f>SUM(E54:E56)</f>
        <v>780</v>
      </c>
      <c r="F57" s="17">
        <v>0</v>
      </c>
      <c r="G57" s="17">
        <v>0</v>
      </c>
      <c r="H57" s="17">
        <f>SUM(H54:H56)</f>
        <v>780</v>
      </c>
      <c r="I57" s="6">
        <v>0</v>
      </c>
      <c r="J57" s="1"/>
    </row>
    <row r="58" spans="1:15" ht="37.5" hidden="1" customHeight="1" thickBot="1" x14ac:dyDescent="0.3">
      <c r="A58" s="49" t="s">
        <v>48</v>
      </c>
      <c r="B58" s="52" t="s">
        <v>41</v>
      </c>
      <c r="C58" s="52" t="s">
        <v>15</v>
      </c>
      <c r="D58" s="27">
        <v>2022</v>
      </c>
      <c r="E58" s="17">
        <f>SUM(F58:I58)</f>
        <v>77.174999999999997</v>
      </c>
      <c r="F58" s="17">
        <v>0</v>
      </c>
      <c r="G58" s="17">
        <v>0</v>
      </c>
      <c r="H58" s="17">
        <v>77.174999999999997</v>
      </c>
      <c r="I58" s="6">
        <v>0</v>
      </c>
      <c r="J58" s="1"/>
    </row>
    <row r="59" spans="1:15" ht="36.75" hidden="1" customHeight="1" thickBot="1" x14ac:dyDescent="0.3">
      <c r="A59" s="50"/>
      <c r="B59" s="34"/>
      <c r="C59" s="34"/>
      <c r="D59" s="27">
        <v>2023</v>
      </c>
      <c r="E59" s="17">
        <f>SUM(F59:I59)</f>
        <v>77.174999999999997</v>
      </c>
      <c r="F59" s="17">
        <v>0</v>
      </c>
      <c r="G59" s="17">
        <v>0</v>
      </c>
      <c r="H59" s="17">
        <v>77.174999999999997</v>
      </c>
      <c r="I59" s="6">
        <v>0</v>
      </c>
      <c r="J59" s="1"/>
    </row>
    <row r="60" spans="1:15" ht="30.75" hidden="1" customHeight="1" thickBot="1" x14ac:dyDescent="0.3">
      <c r="A60" s="51"/>
      <c r="B60" s="35"/>
      <c r="C60" s="35"/>
      <c r="D60" s="27">
        <v>2024</v>
      </c>
      <c r="E60" s="17">
        <f>SUM(F60:I60)</f>
        <v>77.174999999999997</v>
      </c>
      <c r="F60" s="17">
        <v>0</v>
      </c>
      <c r="G60" s="17">
        <v>0</v>
      </c>
      <c r="H60" s="17">
        <v>77.174999999999997</v>
      </c>
      <c r="I60" s="6">
        <v>0</v>
      </c>
      <c r="J60" s="1"/>
    </row>
    <row r="61" spans="1:15" ht="15.75" hidden="1" thickBot="1" x14ac:dyDescent="0.3">
      <c r="A61" s="46" t="s">
        <v>32</v>
      </c>
      <c r="B61" s="47"/>
      <c r="C61" s="47"/>
      <c r="D61" s="48"/>
      <c r="E61" s="17">
        <f>SUM(E58:E60)</f>
        <v>231.52499999999998</v>
      </c>
      <c r="F61" s="17">
        <f>SUM(F58:F60)</f>
        <v>0</v>
      </c>
      <c r="G61" s="17">
        <f>SUM(G58:G60)</f>
        <v>0</v>
      </c>
      <c r="H61" s="17">
        <f>SUM(H58:H60)</f>
        <v>231.52499999999998</v>
      </c>
      <c r="I61" s="6">
        <v>0</v>
      </c>
      <c r="J61" s="1"/>
    </row>
    <row r="62" spans="1:15" ht="33" hidden="1" customHeight="1" thickBot="1" x14ac:dyDescent="0.3">
      <c r="A62" s="49" t="s">
        <v>49</v>
      </c>
      <c r="B62" s="52" t="s">
        <v>19</v>
      </c>
      <c r="C62" s="52" t="s">
        <v>42</v>
      </c>
      <c r="D62" s="27">
        <v>2022</v>
      </c>
      <c r="E62" s="17">
        <f>SUM(F62:I62)</f>
        <v>180</v>
      </c>
      <c r="F62" s="17">
        <v>0</v>
      </c>
      <c r="G62" s="17">
        <v>0</v>
      </c>
      <c r="H62" s="17">
        <v>180</v>
      </c>
      <c r="I62" s="6">
        <v>0</v>
      </c>
      <c r="J62" s="1"/>
    </row>
    <row r="63" spans="1:15" ht="34.5" hidden="1" customHeight="1" thickBot="1" x14ac:dyDescent="0.3">
      <c r="A63" s="50"/>
      <c r="B63" s="34"/>
      <c r="C63" s="34"/>
      <c r="D63" s="27">
        <v>2023</v>
      </c>
      <c r="E63" s="17">
        <f>SUM(F63:I63)</f>
        <v>180</v>
      </c>
      <c r="F63" s="17">
        <v>0</v>
      </c>
      <c r="G63" s="17">
        <v>0</v>
      </c>
      <c r="H63" s="17">
        <v>180</v>
      </c>
      <c r="I63" s="6">
        <v>0</v>
      </c>
      <c r="J63" s="1"/>
    </row>
    <row r="64" spans="1:15" ht="37.5" hidden="1" customHeight="1" thickBot="1" x14ac:dyDescent="0.3">
      <c r="A64" s="51"/>
      <c r="B64" s="35"/>
      <c r="C64" s="35"/>
      <c r="D64" s="27">
        <v>2024</v>
      </c>
      <c r="E64" s="17">
        <f>SUM(F64:I64)</f>
        <v>180</v>
      </c>
      <c r="F64" s="17">
        <v>0</v>
      </c>
      <c r="G64" s="17">
        <v>0</v>
      </c>
      <c r="H64" s="17">
        <v>180</v>
      </c>
      <c r="I64" s="6">
        <v>0</v>
      </c>
      <c r="J64" s="1"/>
    </row>
    <row r="65" spans="1:10" ht="24.75" hidden="1" customHeight="1" thickBot="1" x14ac:dyDescent="0.3">
      <c r="A65" s="46" t="s">
        <v>32</v>
      </c>
      <c r="B65" s="47"/>
      <c r="C65" s="47"/>
      <c r="D65" s="48"/>
      <c r="E65" s="28">
        <f>SUM(E62:E64)</f>
        <v>540</v>
      </c>
      <c r="F65" s="28">
        <v>0</v>
      </c>
      <c r="G65" s="28">
        <v>0</v>
      </c>
      <c r="H65" s="28">
        <f>SUM(H62:H64)</f>
        <v>540</v>
      </c>
      <c r="I65" s="8">
        <v>0</v>
      </c>
      <c r="J65" s="1"/>
    </row>
    <row r="66" spans="1:10" ht="31.5" hidden="1" customHeight="1" thickBot="1" x14ac:dyDescent="0.3">
      <c r="A66" s="49" t="s">
        <v>50</v>
      </c>
      <c r="B66" s="52" t="s">
        <v>20</v>
      </c>
      <c r="C66" s="52" t="s">
        <v>42</v>
      </c>
      <c r="D66" s="29">
        <v>2022</v>
      </c>
      <c r="E66" s="23">
        <v>86</v>
      </c>
      <c r="F66" s="28">
        <v>0</v>
      </c>
      <c r="G66" s="28">
        <v>0</v>
      </c>
      <c r="H66" s="17">
        <v>86</v>
      </c>
      <c r="I66" s="6">
        <v>0</v>
      </c>
      <c r="J66" s="1"/>
    </row>
    <row r="67" spans="1:10" ht="31.5" hidden="1" customHeight="1" thickBot="1" x14ac:dyDescent="0.3">
      <c r="A67" s="50"/>
      <c r="B67" s="34"/>
      <c r="C67" s="34"/>
      <c r="D67" s="29">
        <v>2023</v>
      </c>
      <c r="E67" s="23">
        <v>86</v>
      </c>
      <c r="F67" s="28">
        <v>0</v>
      </c>
      <c r="G67" s="28">
        <v>0</v>
      </c>
      <c r="H67" s="17">
        <v>86</v>
      </c>
      <c r="I67" s="6">
        <v>0</v>
      </c>
      <c r="J67" s="1"/>
    </row>
    <row r="68" spans="1:10" ht="31.5" hidden="1" customHeight="1" thickBot="1" x14ac:dyDescent="0.3">
      <c r="A68" s="51"/>
      <c r="B68" s="35"/>
      <c r="C68" s="35"/>
      <c r="D68" s="29">
        <v>2024</v>
      </c>
      <c r="E68" s="17">
        <v>86</v>
      </c>
      <c r="F68" s="17">
        <v>0</v>
      </c>
      <c r="G68" s="17">
        <v>0</v>
      </c>
      <c r="H68" s="17">
        <v>86</v>
      </c>
      <c r="I68" s="6">
        <v>0</v>
      </c>
      <c r="J68" s="1"/>
    </row>
    <row r="69" spans="1:10" ht="20.25" hidden="1" customHeight="1" thickBot="1" x14ac:dyDescent="0.3">
      <c r="A69" s="46" t="s">
        <v>32</v>
      </c>
      <c r="B69" s="47"/>
      <c r="C69" s="47"/>
      <c r="D69" s="48"/>
      <c r="E69" s="17">
        <f>SUM(E66:E68)</f>
        <v>258</v>
      </c>
      <c r="F69" s="17">
        <f>SUM(F66:F68)</f>
        <v>0</v>
      </c>
      <c r="G69" s="17">
        <f t="shared" ref="G69:I69" si="6">SUM(G66:G68)</f>
        <v>0</v>
      </c>
      <c r="H69" s="17">
        <f t="shared" si="6"/>
        <v>258</v>
      </c>
      <c r="I69" s="17">
        <f t="shared" si="6"/>
        <v>0</v>
      </c>
      <c r="J69" s="1"/>
    </row>
    <row r="70" spans="1:10" ht="26.25" hidden="1" customHeight="1" thickBot="1" x14ac:dyDescent="0.3">
      <c r="A70" s="58" t="s">
        <v>51</v>
      </c>
      <c r="B70" s="52" t="s">
        <v>24</v>
      </c>
      <c r="C70" s="52" t="s">
        <v>42</v>
      </c>
      <c r="D70" s="19">
        <v>2022</v>
      </c>
      <c r="E70" s="17">
        <v>27</v>
      </c>
      <c r="F70" s="17">
        <v>0</v>
      </c>
      <c r="G70" s="17">
        <v>0</v>
      </c>
      <c r="H70" s="17">
        <v>27</v>
      </c>
      <c r="I70" s="6">
        <v>0</v>
      </c>
      <c r="J70" s="1"/>
    </row>
    <row r="71" spans="1:10" ht="26.25" hidden="1" customHeight="1" thickBot="1" x14ac:dyDescent="0.3">
      <c r="A71" s="59"/>
      <c r="B71" s="34"/>
      <c r="C71" s="34"/>
      <c r="D71" s="29">
        <v>2023</v>
      </c>
      <c r="E71" s="17">
        <v>27</v>
      </c>
      <c r="F71" s="17">
        <v>0</v>
      </c>
      <c r="G71" s="17">
        <v>0</v>
      </c>
      <c r="H71" s="17">
        <v>27</v>
      </c>
      <c r="I71" s="6">
        <v>0</v>
      </c>
      <c r="J71" s="1"/>
    </row>
    <row r="72" spans="1:10" ht="27" hidden="1" customHeight="1" thickBot="1" x14ac:dyDescent="0.3">
      <c r="A72" s="60"/>
      <c r="B72" s="35"/>
      <c r="C72" s="35"/>
      <c r="D72" s="29">
        <v>2024</v>
      </c>
      <c r="E72" s="17">
        <v>27</v>
      </c>
      <c r="F72" s="17">
        <v>0</v>
      </c>
      <c r="G72" s="17">
        <v>0</v>
      </c>
      <c r="H72" s="17">
        <v>27</v>
      </c>
      <c r="I72" s="6">
        <v>0</v>
      </c>
      <c r="J72" s="1"/>
    </row>
    <row r="73" spans="1:10" ht="20.25" hidden="1" customHeight="1" thickBot="1" x14ac:dyDescent="0.3">
      <c r="A73" s="46" t="s">
        <v>32</v>
      </c>
      <c r="B73" s="61"/>
      <c r="C73" s="47"/>
      <c r="D73" s="48"/>
      <c r="E73" s="17">
        <f>SUM(E70:E72)</f>
        <v>81</v>
      </c>
      <c r="F73" s="17">
        <f>SUM(F70:F72)</f>
        <v>0</v>
      </c>
      <c r="G73" s="17">
        <f>SUM(G70:G72)</f>
        <v>0</v>
      </c>
      <c r="H73" s="17">
        <f>SUM(H70:H72)</f>
        <v>81</v>
      </c>
      <c r="I73" s="6">
        <f>SUM(I70:I72)</f>
        <v>0</v>
      </c>
      <c r="J73" s="1"/>
    </row>
    <row r="74" spans="1:10" ht="33.75" customHeight="1" thickBot="1" x14ac:dyDescent="0.3">
      <c r="A74" s="34" t="s">
        <v>52</v>
      </c>
      <c r="B74" s="52" t="s">
        <v>57</v>
      </c>
      <c r="C74" s="52" t="s">
        <v>22</v>
      </c>
      <c r="D74" s="29">
        <v>2022</v>
      </c>
      <c r="E74" s="17">
        <f>SUM(F74:I74)</f>
        <v>36780.11</v>
      </c>
      <c r="F74" s="17">
        <v>0</v>
      </c>
      <c r="G74" s="17">
        <v>0</v>
      </c>
      <c r="H74" s="17">
        <v>36780.11</v>
      </c>
      <c r="I74" s="6">
        <v>0</v>
      </c>
    </row>
    <row r="75" spans="1:10" ht="25.5" customHeight="1" thickBot="1" x14ac:dyDescent="0.3">
      <c r="A75" s="34"/>
      <c r="B75" s="34"/>
      <c r="C75" s="34"/>
      <c r="D75" s="29">
        <v>2023</v>
      </c>
      <c r="E75" s="17">
        <f>SUM(F75:I75)</f>
        <v>37679.040000000001</v>
      </c>
      <c r="F75" s="17">
        <v>0</v>
      </c>
      <c r="G75" s="17">
        <v>0</v>
      </c>
      <c r="H75" s="17">
        <v>37679.040000000001</v>
      </c>
      <c r="I75" s="6">
        <v>0</v>
      </c>
    </row>
    <row r="76" spans="1:10" ht="30.75" customHeight="1" thickBot="1" x14ac:dyDescent="0.3">
      <c r="A76" s="35"/>
      <c r="B76" s="35"/>
      <c r="C76" s="35"/>
      <c r="D76" s="29">
        <v>2024</v>
      </c>
      <c r="E76" s="17">
        <f>SUM(F76:I76)</f>
        <v>38614.22</v>
      </c>
      <c r="F76" s="17">
        <v>0</v>
      </c>
      <c r="G76" s="17">
        <v>0</v>
      </c>
      <c r="H76" s="17">
        <v>38614.22</v>
      </c>
      <c r="I76" s="6">
        <v>0</v>
      </c>
    </row>
    <row r="77" spans="1:10" ht="15.75" thickBot="1" x14ac:dyDescent="0.3">
      <c r="A77" s="46" t="s">
        <v>29</v>
      </c>
      <c r="B77" s="47"/>
      <c r="C77" s="47"/>
      <c r="D77" s="48"/>
      <c r="E77" s="17">
        <f>SUM(E74:E76)</f>
        <v>113073.37</v>
      </c>
      <c r="F77" s="17">
        <v>0</v>
      </c>
      <c r="G77" s="17">
        <v>0</v>
      </c>
      <c r="H77" s="17">
        <f>SUM(H74:H76)</f>
        <v>113073.37</v>
      </c>
      <c r="I77" s="6">
        <v>0</v>
      </c>
    </row>
    <row r="78" spans="1:10" ht="18" hidden="1" customHeight="1" thickBot="1" x14ac:dyDescent="0.3">
      <c r="A78" s="34" t="s">
        <v>53</v>
      </c>
      <c r="B78" s="34" t="s">
        <v>21</v>
      </c>
      <c r="C78" s="36" t="s">
        <v>22</v>
      </c>
      <c r="D78" s="29">
        <v>2022</v>
      </c>
      <c r="E78" s="17">
        <f t="shared" ref="E78:E80" si="7">SUM(F78:I78)</f>
        <v>3227.45</v>
      </c>
      <c r="F78" s="17">
        <v>0</v>
      </c>
      <c r="G78" s="17">
        <v>0</v>
      </c>
      <c r="H78" s="17">
        <v>3227.45</v>
      </c>
      <c r="I78" s="6">
        <v>0</v>
      </c>
    </row>
    <row r="79" spans="1:10" ht="18" hidden="1" customHeight="1" thickBot="1" x14ac:dyDescent="0.3">
      <c r="A79" s="34"/>
      <c r="B79" s="34"/>
      <c r="C79" s="36"/>
      <c r="D79" s="29">
        <v>2023</v>
      </c>
      <c r="E79" s="17">
        <f t="shared" si="7"/>
        <v>3356.55</v>
      </c>
      <c r="F79" s="17">
        <v>0</v>
      </c>
      <c r="G79" s="17">
        <v>0</v>
      </c>
      <c r="H79" s="17">
        <v>3356.55</v>
      </c>
      <c r="I79" s="6">
        <v>0</v>
      </c>
    </row>
    <row r="80" spans="1:10" ht="19.5" hidden="1" customHeight="1" thickBot="1" x14ac:dyDescent="0.3">
      <c r="A80" s="35"/>
      <c r="B80" s="35"/>
      <c r="C80" s="37"/>
      <c r="D80" s="29">
        <v>2024</v>
      </c>
      <c r="E80" s="17">
        <f t="shared" si="7"/>
        <v>3356.55</v>
      </c>
      <c r="F80" s="17">
        <v>0</v>
      </c>
      <c r="G80" s="17">
        <v>0</v>
      </c>
      <c r="H80" s="17">
        <v>3356.55</v>
      </c>
      <c r="I80" s="6">
        <v>0</v>
      </c>
    </row>
    <row r="81" spans="1:9" ht="15.75" hidden="1" thickBot="1" x14ac:dyDescent="0.3">
      <c r="A81" s="31" t="s">
        <v>32</v>
      </c>
      <c r="B81" s="32"/>
      <c r="C81" s="32"/>
      <c r="D81" s="33"/>
      <c r="E81" s="12">
        <f>SUM(E78:E80)</f>
        <v>9940.5499999999993</v>
      </c>
      <c r="F81" s="12">
        <v>0</v>
      </c>
      <c r="G81" s="12">
        <v>0</v>
      </c>
      <c r="H81" s="12">
        <f>SUM(H78:H80)</f>
        <v>9940.5499999999993</v>
      </c>
      <c r="I81" s="6">
        <v>0</v>
      </c>
    </row>
    <row r="82" spans="1:9" ht="15.75" hidden="1" thickBot="1" x14ac:dyDescent="0.3">
      <c r="A82" s="38" t="s">
        <v>54</v>
      </c>
      <c r="B82" s="38" t="s">
        <v>23</v>
      </c>
      <c r="C82" s="40" t="s">
        <v>22</v>
      </c>
      <c r="D82" s="16">
        <v>2022</v>
      </c>
      <c r="E82" s="12">
        <f t="shared" ref="E82:E84" si="8">SUM(F82:I82)</f>
        <v>35318.6</v>
      </c>
      <c r="F82" s="12">
        <v>0</v>
      </c>
      <c r="G82" s="12">
        <v>0</v>
      </c>
      <c r="H82" s="12">
        <v>35318.6</v>
      </c>
      <c r="I82" s="6">
        <v>0</v>
      </c>
    </row>
    <row r="83" spans="1:9" ht="15.75" hidden="1" thickBot="1" x14ac:dyDescent="0.3">
      <c r="A83" s="38"/>
      <c r="B83" s="38"/>
      <c r="C83" s="40"/>
      <c r="D83" s="16">
        <v>2023</v>
      </c>
      <c r="E83" s="12">
        <f t="shared" si="8"/>
        <v>36023.94</v>
      </c>
      <c r="F83" s="12">
        <v>0</v>
      </c>
      <c r="G83" s="12">
        <v>0</v>
      </c>
      <c r="H83" s="12">
        <v>36023.94</v>
      </c>
      <c r="I83" s="6">
        <v>0</v>
      </c>
    </row>
    <row r="84" spans="1:9" ht="17.25" hidden="1" customHeight="1" thickBot="1" x14ac:dyDescent="0.3">
      <c r="A84" s="39"/>
      <c r="B84" s="39"/>
      <c r="C84" s="41"/>
      <c r="D84" s="16">
        <v>2024</v>
      </c>
      <c r="E84" s="12">
        <f t="shared" si="8"/>
        <v>36023.94</v>
      </c>
      <c r="F84" s="12">
        <v>0</v>
      </c>
      <c r="G84" s="12">
        <v>0</v>
      </c>
      <c r="H84" s="12">
        <v>36023.94</v>
      </c>
      <c r="I84" s="6">
        <v>0</v>
      </c>
    </row>
    <row r="85" spans="1:9" ht="15.75" hidden="1" thickBot="1" x14ac:dyDescent="0.3">
      <c r="A85" s="31" t="s">
        <v>32</v>
      </c>
      <c r="B85" s="32"/>
      <c r="C85" s="32"/>
      <c r="D85" s="33"/>
      <c r="E85" s="12">
        <f>SUM(E82:E84)</f>
        <v>107366.48000000001</v>
      </c>
      <c r="F85" s="12">
        <v>0</v>
      </c>
      <c r="G85" s="12">
        <v>0</v>
      </c>
      <c r="H85" s="12">
        <f>SUM(H82:H84)</f>
        <v>107366.48000000001</v>
      </c>
      <c r="I85" s="6">
        <v>0</v>
      </c>
    </row>
    <row r="87" spans="1:9" x14ac:dyDescent="0.25">
      <c r="B87" s="30"/>
      <c r="C87" s="30"/>
      <c r="D87" s="30"/>
      <c r="E87" s="30"/>
      <c r="F87" s="30"/>
      <c r="G87" s="30"/>
      <c r="H87" s="30"/>
      <c r="I87" s="30"/>
    </row>
    <row r="88" spans="1:9" x14ac:dyDescent="0.25">
      <c r="B88" s="30"/>
      <c r="C88" s="30"/>
      <c r="D88" s="30"/>
      <c r="E88" s="30"/>
      <c r="F88" s="30"/>
      <c r="G88" s="30"/>
      <c r="H88" s="30"/>
      <c r="I88" s="30"/>
    </row>
  </sheetData>
  <mergeCells count="87">
    <mergeCell ref="A41:D41"/>
    <mergeCell ref="C38:C40"/>
    <mergeCell ref="B38:B40"/>
    <mergeCell ref="A38:A40"/>
    <mergeCell ref="B46:B48"/>
    <mergeCell ref="C46:C48"/>
    <mergeCell ref="B42:B44"/>
    <mergeCell ref="C42:C44"/>
    <mergeCell ref="A42:A44"/>
    <mergeCell ref="A45:D45"/>
    <mergeCell ref="A46:A48"/>
    <mergeCell ref="A53:D53"/>
    <mergeCell ref="C50:C52"/>
    <mergeCell ref="B50:B52"/>
    <mergeCell ref="A50:A52"/>
    <mergeCell ref="A49:D49"/>
    <mergeCell ref="A69:D69"/>
    <mergeCell ref="C66:C68"/>
    <mergeCell ref="B66:B68"/>
    <mergeCell ref="A66:A68"/>
    <mergeCell ref="C54:C56"/>
    <mergeCell ref="B54:B56"/>
    <mergeCell ref="A54:A56"/>
    <mergeCell ref="A24:D24"/>
    <mergeCell ref="A29:A31"/>
    <mergeCell ref="B29:B31"/>
    <mergeCell ref="C29:C31"/>
    <mergeCell ref="A25:A27"/>
    <mergeCell ref="B25:B27"/>
    <mergeCell ref="C25:C27"/>
    <mergeCell ref="A28:D28"/>
    <mergeCell ref="B21:B23"/>
    <mergeCell ref="A4:A7"/>
    <mergeCell ref="B4:B7"/>
    <mergeCell ref="C4:C7"/>
    <mergeCell ref="A9:A15"/>
    <mergeCell ref="B9:C15"/>
    <mergeCell ref="A16:D16"/>
    <mergeCell ref="A17:A19"/>
    <mergeCell ref="E32:E33"/>
    <mergeCell ref="A74:A76"/>
    <mergeCell ref="A32:D33"/>
    <mergeCell ref="D4:D7"/>
    <mergeCell ref="E4:I4"/>
    <mergeCell ref="E5:I5"/>
    <mergeCell ref="E6:E7"/>
    <mergeCell ref="F6:I6"/>
    <mergeCell ref="B17:B19"/>
    <mergeCell ref="C17:C19"/>
    <mergeCell ref="H32:H33"/>
    <mergeCell ref="I32:I33"/>
    <mergeCell ref="A34:A36"/>
    <mergeCell ref="G32:G33"/>
    <mergeCell ref="A20:D20"/>
    <mergeCell ref="A21:A23"/>
    <mergeCell ref="A77:D77"/>
    <mergeCell ref="B74:B76"/>
    <mergeCell ref="C74:C76"/>
    <mergeCell ref="A70:A72"/>
    <mergeCell ref="C70:C72"/>
    <mergeCell ref="A73:D73"/>
    <mergeCell ref="B70:B72"/>
    <mergeCell ref="A1:I1"/>
    <mergeCell ref="A2:I3"/>
    <mergeCell ref="C21:C23"/>
    <mergeCell ref="A65:D65"/>
    <mergeCell ref="A61:D61"/>
    <mergeCell ref="A62:A64"/>
    <mergeCell ref="B62:B64"/>
    <mergeCell ref="C62:C64"/>
    <mergeCell ref="A57:D57"/>
    <mergeCell ref="A58:A60"/>
    <mergeCell ref="B58:B60"/>
    <mergeCell ref="C58:C60"/>
    <mergeCell ref="F32:F33"/>
    <mergeCell ref="C34:C36"/>
    <mergeCell ref="B34:B36"/>
    <mergeCell ref="A37:D37"/>
    <mergeCell ref="B87:I88"/>
    <mergeCell ref="A85:D85"/>
    <mergeCell ref="A78:A80"/>
    <mergeCell ref="B78:B80"/>
    <mergeCell ref="C78:C80"/>
    <mergeCell ref="A82:A84"/>
    <mergeCell ref="B82:B84"/>
    <mergeCell ref="C82:C84"/>
    <mergeCell ref="A81:D81"/>
  </mergeCells>
  <printOptions horizontalCentered="1"/>
  <pageMargins left="0.3543307086614173" right="0.3543307086614173" top="0.59055118110236215" bottom="0.39370078740157483" header="0" footer="0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2022-01-17T14:17:14Z</dcterms:modified>
</cp:coreProperties>
</file>